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Caccia\Gare_affidamenti\gare 2026\2-gabbie ed attrezzature tecniche-gara 2026\Schede tecniche 11.02.26 e allegati\04-12-Allegati Lotto 2 gara 2026\"/>
    </mc:Choice>
  </mc:AlternateContent>
  <xr:revisionPtr revIDLastSave="0" documentId="13_ncr:1_{FAC54893-1A4C-46FF-8DDE-2F9635DC0287}" xr6:coauthVersionLast="47" xr6:coauthVersionMax="47" xr10:uidLastSave="{00000000-0000-0000-0000-000000000000}"/>
  <bookViews>
    <workbookView xWindow="-120" yWindow="-120" windowWidth="21840" windowHeight="13020" xr2:uid="{858631ED-E685-4A71-ADAD-5696F6BA3C1F}"/>
  </bookViews>
  <sheets>
    <sheet name="Foglio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4" l="1"/>
  <c r="M20" i="4" l="1"/>
  <c r="L20" i="4"/>
  <c r="K20" i="4"/>
  <c r="J20" i="4"/>
  <c r="I20" i="4"/>
  <c r="H20" i="4"/>
  <c r="G20" i="4"/>
  <c r="F20" i="4"/>
  <c r="E20" i="4"/>
  <c r="D20" i="4"/>
  <c r="C20" i="4"/>
  <c r="N20" i="4" l="1"/>
  <c r="N16" i="4"/>
  <c r="N15" i="4"/>
  <c r="N14" i="4"/>
  <c r="N13" i="4"/>
  <c r="N12" i="4"/>
  <c r="N11" i="4"/>
  <c r="N10" i="4"/>
  <c r="N9" i="4"/>
  <c r="N8" i="4"/>
  <c r="N7" i="4"/>
  <c r="N6" i="4"/>
  <c r="N5" i="4"/>
</calcChain>
</file>

<file path=xl/sharedStrings.xml><?xml version="1.0" encoding="utf-8"?>
<sst xmlns="http://schemas.openxmlformats.org/spreadsheetml/2006/main" count="40" uniqueCount="39">
  <si>
    <t>Via Dalmazia, 92/94 – 25125 Brescia</t>
  </si>
  <si>
    <t>Via Dante, 136 – 26100 Cremona</t>
  </si>
  <si>
    <t>Corso Promessi Sposi, 132 – 23900 Lecco</t>
  </si>
  <si>
    <t>Via Haussmann, 7/11 – 26900 Lodi</t>
  </si>
  <si>
    <t>Corso Vittorio Emanuele, 57 – 46100 Mantova</t>
  </si>
  <si>
    <t>Viale Belforte, 22 – 21100 Varese</t>
  </si>
  <si>
    <t>Viale C. Battisti, 150 – 27100 Pavia</t>
  </si>
  <si>
    <t>Via Grigna, 13 – 20900 Monza</t>
  </si>
  <si>
    <t>Piazza Città di Lombardia, 1 - 20124 Milano</t>
  </si>
  <si>
    <t>Via Einaudi, 1- 22100 Como</t>
  </si>
  <si>
    <t>AFCP BERGAMO</t>
  </si>
  <si>
    <t>AFCP BRESCIA</t>
  </si>
  <si>
    <t>AFCP LECCO</t>
  </si>
  <si>
    <t>AFCP MONZA</t>
  </si>
  <si>
    <t>AFCP PAVIA</t>
  </si>
  <si>
    <t>AFCP LODI</t>
  </si>
  <si>
    <t>AFCP MILANO</t>
  </si>
  <si>
    <t>AFCP COMO</t>
  </si>
  <si>
    <t>AFCP VARESE</t>
  </si>
  <si>
    <t>AFCP CREMONA</t>
  </si>
  <si>
    <t>AFCP MANTOVA</t>
  </si>
  <si>
    <t>FOTOTRAPPOLE (33)</t>
  </si>
  <si>
    <t>LUCCHETTI (34)</t>
  </si>
  <si>
    <t>GOMITOLI PER LEGATURE (3)</t>
  </si>
  <si>
    <t>BOBINA CAVO METALLICO (1)</t>
  </si>
  <si>
    <t>SET CHIAVE A CRICCHETTO (3)</t>
  </si>
  <si>
    <t>TRONCHESI PER ACCIAIO (3)</t>
  </si>
  <si>
    <t>PILE AA 1,5 V (1.312)</t>
  </si>
  <si>
    <t>LETTORE SCHEDE DI MEMORIA (3)</t>
  </si>
  <si>
    <t>CARTELLI SEGNALETICA FOTOTRAPPOLE (177)</t>
  </si>
  <si>
    <t>CASSETTE DI SICUREZZA PER FOTOTRAPPOLE (33)</t>
  </si>
  <si>
    <t>MORSETTI A CAVALLOTTO CON BULLONI E DADI (44)</t>
  </si>
  <si>
    <t>tot</t>
  </si>
  <si>
    <t>ALL. 1 - PIANO DI DETTAGLIO FORNITURA ATTREZZATURE FAUNISTICHE</t>
  </si>
  <si>
    <t>GRANDI GABBIE PER CORVIDI (72)</t>
  </si>
  <si>
    <t>PICCOLE GABBIE PER CORVIDI (300)</t>
  </si>
  <si>
    <t>GABBIE PER CATTURA PICCIONI (150)</t>
  </si>
  <si>
    <t>SCHEDE MEMORIA 32 GB (49 )</t>
  </si>
  <si>
    <t xml:space="preserve">Viale Papa Giovanni XXIII, 106 -  24100 Bergamo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</si>
</sst>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0" fillId="0" borderId="0" xfId="1" applyNumberFormat="1" applyFont="1" applyAlignment="1">
      <alignment vertical="top"/>
    </xf>
    <xf numFmtId="164" fontId="0" fillId="0" borderId="1" xfId="1" applyNumberFormat="1" applyFont="1" applyBorder="1" applyAlignment="1">
      <alignment vertical="top"/>
    </xf>
    <xf numFmtId="164" fontId="0" fillId="0" borderId="0" xfId="0" applyNumberFormat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top"/>
    </xf>
    <xf numFmtId="164" fontId="0" fillId="2" borderId="1" xfId="1" applyNumberFormat="1" applyFont="1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2" xfId="0" applyFill="1" applyBorder="1" applyAlignment="1">
      <alignment vertical="top"/>
    </xf>
    <xf numFmtId="164" fontId="0" fillId="3" borderId="1" xfId="1" applyNumberFormat="1" applyFont="1" applyFill="1" applyBorder="1" applyAlignment="1">
      <alignment vertical="top"/>
    </xf>
    <xf numFmtId="164" fontId="4" fillId="3" borderId="0" xfId="1" applyNumberFormat="1" applyFont="1" applyFill="1" applyBorder="1" applyAlignment="1">
      <alignment vertical="top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4D81-7DE2-4323-8EF7-743A14321BE3}">
  <sheetPr>
    <pageSetUpPr fitToPage="1"/>
  </sheetPr>
  <dimension ref="A1:O20"/>
  <sheetViews>
    <sheetView tabSelected="1" workbookViewId="0">
      <pane xSplit="2" ySplit="4" topLeftCell="C13" activePane="bottomRight" state="frozen"/>
      <selection pane="topRight" activeCell="C1" sqref="C1"/>
      <selection pane="bottomLeft" activeCell="A5" sqref="A5"/>
      <selection pane="bottomRight" activeCell="A4" sqref="A4:XFD4"/>
    </sheetView>
  </sheetViews>
  <sheetFormatPr defaultColWidth="9.140625" defaultRowHeight="15" x14ac:dyDescent="0.25"/>
  <cols>
    <col min="1" max="1" width="4.140625" style="2" customWidth="1"/>
    <col min="2" max="2" width="26.140625" style="2" customWidth="1"/>
    <col min="3" max="3" width="14.28515625" style="2" customWidth="1"/>
    <col min="4" max="4" width="13" style="2" customWidth="1"/>
    <col min="5" max="5" width="12.42578125" style="2" customWidth="1"/>
    <col min="6" max="6" width="13" style="2" customWidth="1"/>
    <col min="7" max="7" width="12.140625" style="2" customWidth="1"/>
    <col min="8" max="8" width="14.85546875" style="2" customWidth="1"/>
    <col min="9" max="9" width="14" style="2" customWidth="1"/>
    <col min="10" max="10" width="12.28515625" style="2" customWidth="1"/>
    <col min="11" max="11" width="12.140625" style="2" customWidth="1"/>
    <col min="12" max="12" width="14.7109375" style="2" customWidth="1"/>
    <col min="13" max="13" width="14.42578125" style="2" customWidth="1"/>
    <col min="14" max="15" width="10.5703125" style="2" bestFit="1" customWidth="1"/>
    <col min="16" max="16384" width="9.140625" style="2"/>
  </cols>
  <sheetData>
    <row r="1" spans="1:15" x14ac:dyDescent="0.25">
      <c r="B1" s="3" t="s">
        <v>33</v>
      </c>
    </row>
    <row r="3" spans="1:15" x14ac:dyDescent="0.25">
      <c r="C3" s="4" t="s">
        <v>10</v>
      </c>
      <c r="D3" s="4" t="s">
        <v>11</v>
      </c>
      <c r="E3" s="6" t="s">
        <v>12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  <c r="K3" s="6" t="s">
        <v>18</v>
      </c>
      <c r="L3" s="6" t="s">
        <v>19</v>
      </c>
      <c r="M3" s="6" t="s">
        <v>20</v>
      </c>
    </row>
    <row r="4" spans="1:15" ht="60" x14ac:dyDescent="0.25">
      <c r="C4" s="5" t="s">
        <v>38</v>
      </c>
      <c r="D4" s="5" t="s">
        <v>0</v>
      </c>
      <c r="E4" s="5" t="s">
        <v>2</v>
      </c>
      <c r="F4" s="5" t="s">
        <v>7</v>
      </c>
      <c r="G4" s="5" t="s">
        <v>6</v>
      </c>
      <c r="H4" s="5" t="s">
        <v>3</v>
      </c>
      <c r="I4" s="5" t="s">
        <v>8</v>
      </c>
      <c r="J4" s="5" t="s">
        <v>9</v>
      </c>
      <c r="K4" s="5" t="s">
        <v>5</v>
      </c>
      <c r="L4" s="5" t="s">
        <v>1</v>
      </c>
      <c r="M4" s="5" t="s">
        <v>4</v>
      </c>
      <c r="N4" s="11" t="s">
        <v>32</v>
      </c>
    </row>
    <row r="5" spans="1:15" ht="17.25" customHeight="1" x14ac:dyDescent="0.25">
      <c r="A5" s="2">
        <v>1</v>
      </c>
      <c r="B5" s="1" t="s">
        <v>21</v>
      </c>
      <c r="C5" s="4"/>
      <c r="D5" s="4"/>
      <c r="E5" s="4"/>
      <c r="F5" s="4"/>
      <c r="G5" s="4">
        <v>33</v>
      </c>
      <c r="H5" s="4"/>
      <c r="I5" s="4"/>
      <c r="J5" s="4"/>
      <c r="K5" s="4"/>
      <c r="L5" s="4"/>
      <c r="M5" s="10"/>
      <c r="N5" s="12">
        <f t="shared" ref="N5:N15" si="0">SUM(C5:M5)</f>
        <v>33</v>
      </c>
    </row>
    <row r="6" spans="1:15" ht="30" x14ac:dyDescent="0.25">
      <c r="A6" s="2">
        <v>2</v>
      </c>
      <c r="B6" s="1" t="s">
        <v>30</v>
      </c>
      <c r="C6" s="4"/>
      <c r="D6" s="4"/>
      <c r="E6" s="4"/>
      <c r="F6" s="4"/>
      <c r="G6" s="4">
        <v>33</v>
      </c>
      <c r="H6" s="4"/>
      <c r="I6" s="4"/>
      <c r="J6" s="4"/>
      <c r="K6" s="4"/>
      <c r="L6" s="4"/>
      <c r="M6" s="10"/>
      <c r="N6" s="12">
        <f t="shared" si="0"/>
        <v>33</v>
      </c>
    </row>
    <row r="7" spans="1:15" x14ac:dyDescent="0.25">
      <c r="A7" s="2">
        <v>3</v>
      </c>
      <c r="B7" s="1" t="s">
        <v>22</v>
      </c>
      <c r="C7" s="4"/>
      <c r="D7" s="4"/>
      <c r="E7" s="4"/>
      <c r="F7" s="4"/>
      <c r="G7" s="4">
        <v>34</v>
      </c>
      <c r="H7" s="4"/>
      <c r="I7" s="4"/>
      <c r="J7" s="4"/>
      <c r="K7" s="4"/>
      <c r="L7" s="4"/>
      <c r="M7" s="10"/>
      <c r="N7" s="12">
        <f t="shared" si="0"/>
        <v>34</v>
      </c>
    </row>
    <row r="8" spans="1:15" ht="30" x14ac:dyDescent="0.25">
      <c r="A8" s="2">
        <v>4</v>
      </c>
      <c r="B8" s="1" t="s">
        <v>29</v>
      </c>
      <c r="C8" s="4"/>
      <c r="D8" s="4"/>
      <c r="E8" s="4"/>
      <c r="F8" s="4"/>
      <c r="G8" s="4">
        <v>177</v>
      </c>
      <c r="H8" s="4"/>
      <c r="I8" s="4"/>
      <c r="J8" s="4"/>
      <c r="K8" s="4"/>
      <c r="L8" s="4"/>
      <c r="M8" s="10"/>
      <c r="N8" s="12">
        <f t="shared" si="0"/>
        <v>177</v>
      </c>
    </row>
    <row r="9" spans="1:15" x14ac:dyDescent="0.25">
      <c r="A9" s="2">
        <v>5</v>
      </c>
      <c r="B9" s="1" t="s">
        <v>23</v>
      </c>
      <c r="C9" s="4"/>
      <c r="D9" s="4"/>
      <c r="E9" s="4"/>
      <c r="F9" s="4"/>
      <c r="G9" s="4">
        <v>3</v>
      </c>
      <c r="H9" s="4"/>
      <c r="I9" s="4"/>
      <c r="J9" s="4"/>
      <c r="K9" s="4"/>
      <c r="L9" s="4"/>
      <c r="M9" s="10"/>
      <c r="N9" s="12">
        <f t="shared" si="0"/>
        <v>3</v>
      </c>
    </row>
    <row r="10" spans="1:15" ht="30" x14ac:dyDescent="0.25">
      <c r="A10" s="2">
        <v>6</v>
      </c>
      <c r="B10" s="1" t="s">
        <v>24</v>
      </c>
      <c r="C10" s="4"/>
      <c r="D10" s="4"/>
      <c r="E10" s="4"/>
      <c r="F10" s="4"/>
      <c r="G10" s="4">
        <v>1</v>
      </c>
      <c r="H10" s="4"/>
      <c r="I10" s="4"/>
      <c r="J10" s="4"/>
      <c r="K10" s="4"/>
      <c r="L10" s="4"/>
      <c r="M10" s="10"/>
      <c r="N10" s="12">
        <f t="shared" si="0"/>
        <v>1</v>
      </c>
    </row>
    <row r="11" spans="1:15" ht="30" x14ac:dyDescent="0.25">
      <c r="A11" s="2">
        <v>7</v>
      </c>
      <c r="B11" s="1" t="s">
        <v>31</v>
      </c>
      <c r="C11" s="4"/>
      <c r="D11" s="4"/>
      <c r="E11" s="4"/>
      <c r="F11" s="4"/>
      <c r="G11" s="4">
        <v>44</v>
      </c>
      <c r="H11" s="4"/>
      <c r="I11" s="4"/>
      <c r="J11" s="4"/>
      <c r="K11" s="4"/>
      <c r="L11" s="4"/>
      <c r="M11" s="10"/>
      <c r="N11" s="12">
        <f t="shared" si="0"/>
        <v>44</v>
      </c>
    </row>
    <row r="12" spans="1:15" ht="30" x14ac:dyDescent="0.25">
      <c r="A12" s="2">
        <v>8</v>
      </c>
      <c r="B12" s="1" t="s">
        <v>25</v>
      </c>
      <c r="C12" s="4"/>
      <c r="D12" s="4"/>
      <c r="E12" s="4"/>
      <c r="F12" s="4"/>
      <c r="G12" s="4">
        <v>3</v>
      </c>
      <c r="H12" s="4"/>
      <c r="I12" s="4"/>
      <c r="J12" s="4"/>
      <c r="K12" s="4"/>
      <c r="L12" s="4"/>
      <c r="M12" s="10"/>
      <c r="N12" s="12">
        <f t="shared" si="0"/>
        <v>3</v>
      </c>
    </row>
    <row r="13" spans="1:15" x14ac:dyDescent="0.25">
      <c r="A13" s="2">
        <v>9</v>
      </c>
      <c r="B13" s="1" t="s">
        <v>26</v>
      </c>
      <c r="C13" s="4"/>
      <c r="D13" s="4"/>
      <c r="E13" s="4"/>
      <c r="F13" s="4"/>
      <c r="G13" s="4">
        <v>3</v>
      </c>
      <c r="H13" s="4"/>
      <c r="I13" s="4"/>
      <c r="J13" s="4"/>
      <c r="K13" s="4"/>
      <c r="L13" s="4"/>
      <c r="M13" s="10"/>
      <c r="N13" s="12">
        <f t="shared" si="0"/>
        <v>3</v>
      </c>
    </row>
    <row r="14" spans="1:15" ht="30" x14ac:dyDescent="0.25">
      <c r="A14" s="2">
        <v>10</v>
      </c>
      <c r="B14" s="1" t="s">
        <v>37</v>
      </c>
      <c r="C14" s="4"/>
      <c r="D14" s="4"/>
      <c r="E14" s="4"/>
      <c r="F14" s="4"/>
      <c r="G14" s="4">
        <v>49</v>
      </c>
      <c r="H14" s="4"/>
      <c r="I14" s="4"/>
      <c r="J14" s="4"/>
      <c r="K14" s="4"/>
      <c r="L14" s="4"/>
      <c r="M14" s="10"/>
      <c r="N14" s="12">
        <f t="shared" si="0"/>
        <v>49</v>
      </c>
    </row>
    <row r="15" spans="1:15" x14ac:dyDescent="0.25">
      <c r="A15" s="2">
        <v>11</v>
      </c>
      <c r="B15" s="1" t="s">
        <v>27</v>
      </c>
      <c r="C15" s="4"/>
      <c r="D15" s="4"/>
      <c r="E15" s="4"/>
      <c r="F15" s="4"/>
      <c r="G15" s="8">
        <v>1312</v>
      </c>
      <c r="H15" s="4"/>
      <c r="I15" s="4"/>
      <c r="J15" s="4"/>
      <c r="K15" s="4"/>
      <c r="L15" s="4"/>
      <c r="M15" s="10"/>
      <c r="N15" s="12">
        <f t="shared" si="0"/>
        <v>1312</v>
      </c>
    </row>
    <row r="16" spans="1:15" ht="30" x14ac:dyDescent="0.25">
      <c r="A16" s="2">
        <v>12</v>
      </c>
      <c r="B16" s="1" t="s">
        <v>28</v>
      </c>
      <c r="C16" s="4"/>
      <c r="D16" s="4"/>
      <c r="E16" s="4"/>
      <c r="F16" s="4"/>
      <c r="G16" s="4">
        <v>3</v>
      </c>
      <c r="H16" s="4"/>
      <c r="I16" s="4"/>
      <c r="J16" s="4"/>
      <c r="K16" s="4"/>
      <c r="L16" s="4"/>
      <c r="M16" s="10"/>
      <c r="N16" s="12">
        <f>SUM(C16:M16)</f>
        <v>3</v>
      </c>
      <c r="O16" s="9"/>
    </row>
    <row r="17" spans="1:15" ht="30" x14ac:dyDescent="0.25">
      <c r="A17" s="2">
        <v>13</v>
      </c>
      <c r="B17" s="13" t="s">
        <v>34</v>
      </c>
      <c r="C17" s="14">
        <v>6</v>
      </c>
      <c r="D17" s="15">
        <v>13</v>
      </c>
      <c r="E17" s="15">
        <v>6</v>
      </c>
      <c r="F17" s="15">
        <v>6</v>
      </c>
      <c r="G17" s="15"/>
      <c r="H17" s="15">
        <v>2</v>
      </c>
      <c r="I17" s="15">
        <v>11</v>
      </c>
      <c r="J17" s="15"/>
      <c r="K17" s="15">
        <v>14</v>
      </c>
      <c r="L17" s="15">
        <v>2</v>
      </c>
      <c r="M17" s="16">
        <v>12</v>
      </c>
      <c r="N17" s="17">
        <f>SUM(C17:M17)</f>
        <v>72</v>
      </c>
      <c r="O17" s="18"/>
    </row>
    <row r="18" spans="1:15" ht="30" x14ac:dyDescent="0.25">
      <c r="A18" s="2">
        <v>14</v>
      </c>
      <c r="B18" s="1" t="s">
        <v>35</v>
      </c>
      <c r="C18" s="4">
        <v>82</v>
      </c>
      <c r="D18" s="4">
        <v>54</v>
      </c>
      <c r="E18" s="4">
        <v>9</v>
      </c>
      <c r="F18" s="4">
        <v>27</v>
      </c>
      <c r="G18" s="4">
        <v>18</v>
      </c>
      <c r="H18" s="4">
        <v>9</v>
      </c>
      <c r="I18" s="4">
        <v>45</v>
      </c>
      <c r="J18" s="4"/>
      <c r="K18" s="4">
        <v>18</v>
      </c>
      <c r="L18" s="4">
        <v>7</v>
      </c>
      <c r="M18" s="10">
        <v>31</v>
      </c>
      <c r="N18" s="17">
        <v>300</v>
      </c>
      <c r="O18" s="14"/>
    </row>
    <row r="19" spans="1:15" ht="30" x14ac:dyDescent="0.25">
      <c r="A19" s="2">
        <v>15</v>
      </c>
      <c r="B19" s="1" t="s">
        <v>36</v>
      </c>
      <c r="C19" s="4"/>
      <c r="D19" s="4">
        <v>8</v>
      </c>
      <c r="E19" s="4">
        <v>8</v>
      </c>
      <c r="F19" s="4">
        <v>41</v>
      </c>
      <c r="G19" s="4">
        <v>16</v>
      </c>
      <c r="H19" s="4">
        <v>8</v>
      </c>
      <c r="I19" s="4">
        <v>41</v>
      </c>
      <c r="J19" s="4">
        <v>8</v>
      </c>
      <c r="K19" s="4">
        <v>16</v>
      </c>
      <c r="L19" s="4">
        <v>2</v>
      </c>
      <c r="M19" s="10">
        <v>2</v>
      </c>
      <c r="N19" s="17">
        <v>150</v>
      </c>
      <c r="O19" s="14"/>
    </row>
    <row r="20" spans="1:15" x14ac:dyDescent="0.25">
      <c r="B20" s="11" t="s">
        <v>32</v>
      </c>
      <c r="C20" s="4">
        <f t="shared" ref="C20:M20" si="1">SUM(C5:C19)</f>
        <v>88</v>
      </c>
      <c r="D20" s="4">
        <f t="shared" si="1"/>
        <v>75</v>
      </c>
      <c r="E20" s="4">
        <f t="shared" si="1"/>
        <v>23</v>
      </c>
      <c r="F20" s="4">
        <f t="shared" si="1"/>
        <v>74</v>
      </c>
      <c r="G20" s="8">
        <f t="shared" si="1"/>
        <v>1729</v>
      </c>
      <c r="H20" s="4">
        <f t="shared" si="1"/>
        <v>19</v>
      </c>
      <c r="I20" s="4">
        <f t="shared" si="1"/>
        <v>97</v>
      </c>
      <c r="J20" s="4">
        <f t="shared" si="1"/>
        <v>8</v>
      </c>
      <c r="K20" s="4">
        <f t="shared" si="1"/>
        <v>48</v>
      </c>
      <c r="L20" s="4">
        <f t="shared" si="1"/>
        <v>11</v>
      </c>
      <c r="M20" s="4">
        <f t="shared" si="1"/>
        <v>45</v>
      </c>
      <c r="N20" s="8">
        <f>SUM(C20:M20)</f>
        <v>2217</v>
      </c>
      <c r="O20" s="7"/>
    </row>
  </sheetData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 Zanirato</dc:creator>
  <cp:lastModifiedBy>Paola Pignatelli</cp:lastModifiedBy>
  <cp:lastPrinted>2025-06-18T13:35:41Z</cp:lastPrinted>
  <dcterms:created xsi:type="dcterms:W3CDTF">2025-01-28T08:16:55Z</dcterms:created>
  <dcterms:modified xsi:type="dcterms:W3CDTF">2026-02-19T11:31:29Z</dcterms:modified>
</cp:coreProperties>
</file>